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ownloads\"/>
    </mc:Choice>
  </mc:AlternateContent>
  <xr:revisionPtr revIDLastSave="0" documentId="13_ncr:1_{C80E6A4A-3D97-44A8-833A-851AC4D79BAE}" xr6:coauthVersionLast="47" xr6:coauthVersionMax="47" xr10:uidLastSave="{00000000-0000-0000-0000-000000000000}"/>
  <bookViews>
    <workbookView xWindow="-120" yWindow="-120" windowWidth="20730" windowHeight="11160" xr2:uid="{390F08D7-9599-4EA9-A7BB-CAA54E47E8C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" l="1"/>
  <c r="E13" i="1" s="1"/>
  <c r="E10" i="1"/>
  <c r="B10" i="1"/>
  <c r="B12" i="1" s="1"/>
  <c r="B13" i="1" s="1"/>
  <c r="E14" i="1" l="1"/>
  <c r="E15" i="1" s="1"/>
  <c r="B14" i="1"/>
  <c r="B15" i="1" s="1"/>
  <c r="B16" i="1" l="1"/>
  <c r="B18" i="1" s="1"/>
  <c r="B19" i="1" s="1"/>
  <c r="E16" i="1"/>
  <c r="E18" i="1" s="1"/>
  <c r="E19" i="1" s="1"/>
</calcChain>
</file>

<file path=xl/sharedStrings.xml><?xml version="1.0" encoding="utf-8"?>
<sst xmlns="http://schemas.openxmlformats.org/spreadsheetml/2006/main" count="29" uniqueCount="17">
  <si>
    <t>Importación de 500 pares de zapatos desde China</t>
  </si>
  <si>
    <t>Arancel 15%</t>
  </si>
  <si>
    <t>IVA 19%</t>
  </si>
  <si>
    <t>TRM 3.600</t>
  </si>
  <si>
    <t>Precio FOB (500 pares × $8 USD)</t>
  </si>
  <si>
    <t>Flete marítimo</t>
  </si>
  <si>
    <t>Valor CIF en USD</t>
  </si>
  <si>
    <t>× TRM</t>
  </si>
  <si>
    <t xml:space="preserve">CIF + ARANCEL </t>
  </si>
  <si>
    <t xml:space="preserve">IVA 19% </t>
  </si>
  <si>
    <t>FLETE 600USD</t>
  </si>
  <si>
    <t>Gastos de bodegaje y transporte</t>
  </si>
  <si>
    <t>Costo total (500 pares)</t>
  </si>
  <si>
    <t>Costo por par</t>
  </si>
  <si>
    <t xml:space="preserve">Precio unitario 8 USD = 28.800 COP </t>
  </si>
  <si>
    <t>El factor TRM: el riesgo cambiario</t>
  </si>
  <si>
    <t>Si la TRM sube de $3.600 a $3.800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</si>
</sst>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rgb="FF141413"/>
      <name val="Segoe UI"/>
      <family val="2"/>
    </font>
    <font>
      <sz val="12"/>
      <color rgb="FF141413"/>
      <name val="Segoe UI"/>
      <family val="2"/>
    </font>
    <font>
      <sz val="12"/>
      <color theme="1"/>
      <name val="Calibri"/>
      <family val="2"/>
      <scheme val="minor"/>
    </font>
    <font>
      <sz val="12"/>
      <color rgb="FF141413"/>
      <name val="Segoe UI"/>
      <family val="2"/>
    </font>
    <font>
      <b/>
      <sz val="12"/>
      <color rgb="FFFF0000"/>
      <name val="Calibri"/>
      <family val="2"/>
      <scheme val="minor"/>
    </font>
    <font>
      <b/>
      <sz val="13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9" fontId="4" fillId="2" borderId="1" xfId="1" applyNumberFormat="1" applyFont="1" applyFill="1" applyBorder="1"/>
    <xf numFmtId="169" fontId="4" fillId="3" borderId="1" xfId="1" applyNumberFormat="1" applyFont="1" applyFill="1" applyBorder="1"/>
    <xf numFmtId="169" fontId="4" fillId="3" borderId="1" xfId="0" applyNumberFormat="1" applyFont="1" applyFill="1" applyBorder="1"/>
    <xf numFmtId="43" fontId="6" fillId="3" borderId="1" xfId="0" applyNumberFormat="1" applyFont="1" applyFill="1" applyBorder="1"/>
    <xf numFmtId="0" fontId="7" fillId="4" borderId="0" xfId="0" applyFont="1" applyFill="1" applyAlignment="1">
      <alignment vertical="center"/>
    </xf>
    <xf numFmtId="0" fontId="0" fillId="0" borderId="0" xfId="0" applyFill="1"/>
    <xf numFmtId="0" fontId="0" fillId="4" borderId="0" xfId="0" applyFill="1" applyAlignment="1"/>
    <xf numFmtId="0" fontId="0" fillId="0" borderId="0" xfId="0" applyAlignment="1"/>
    <xf numFmtId="0" fontId="3" fillId="0" borderId="1" xfId="0" applyFont="1" applyBorder="1" applyAlignment="1">
      <alignment vertical="center"/>
    </xf>
    <xf numFmtId="169" fontId="4" fillId="2" borderId="1" xfId="1" applyNumberFormat="1" applyFont="1" applyFill="1" applyBorder="1" applyAlignment="1"/>
    <xf numFmtId="169" fontId="4" fillId="3" borderId="1" xfId="1" applyNumberFormat="1" applyFont="1" applyFill="1" applyBorder="1" applyAlignment="1"/>
    <xf numFmtId="169" fontId="4" fillId="3" borderId="1" xfId="0" applyNumberFormat="1" applyFont="1" applyFill="1" applyBorder="1" applyAlignment="1"/>
    <xf numFmtId="0" fontId="5" fillId="0" borderId="1" xfId="0" applyFont="1" applyBorder="1" applyAlignment="1">
      <alignment vertical="center"/>
    </xf>
    <xf numFmtId="43" fontId="6" fillId="3" borderId="1" xfId="0" applyNumberFormat="1" applyFont="1" applyFill="1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2501E-3D6C-4465-9F13-B09007E596B7}">
  <dimension ref="A1:I19"/>
  <sheetViews>
    <sheetView tabSelected="1" topLeftCell="A6" workbookViewId="0">
      <selection activeCell="G13" sqref="G13"/>
    </sheetView>
  </sheetViews>
  <sheetFormatPr baseColWidth="10" defaultRowHeight="15" x14ac:dyDescent="0.25"/>
  <cols>
    <col min="1" max="1" width="24.85546875" customWidth="1"/>
    <col min="2" max="2" width="15.5703125" bestFit="1" customWidth="1"/>
    <col min="4" max="4" width="39.7109375" customWidth="1"/>
    <col min="5" max="5" width="20.140625" customWidth="1"/>
  </cols>
  <sheetData>
    <row r="1" spans="1:9" ht="18.75" x14ac:dyDescent="0.35">
      <c r="A1" s="1" t="s">
        <v>0</v>
      </c>
    </row>
    <row r="2" spans="1:9" x14ac:dyDescent="0.25">
      <c r="A2" t="s">
        <v>14</v>
      </c>
    </row>
    <row r="3" spans="1:9" x14ac:dyDescent="0.25">
      <c r="A3" t="s">
        <v>1</v>
      </c>
    </row>
    <row r="4" spans="1:9" x14ac:dyDescent="0.25">
      <c r="A4" t="s">
        <v>2</v>
      </c>
    </row>
    <row r="5" spans="1:9" x14ac:dyDescent="0.25">
      <c r="A5" t="s">
        <v>3</v>
      </c>
    </row>
    <row r="6" spans="1:9" x14ac:dyDescent="0.25">
      <c r="A6" t="s">
        <v>10</v>
      </c>
    </row>
    <row r="7" spans="1:9" x14ac:dyDescent="0.25">
      <c r="A7" t="s">
        <v>11</v>
      </c>
    </row>
    <row r="8" spans="1:9" ht="18.75" x14ac:dyDescent="0.25">
      <c r="D8" s="8" t="s">
        <v>15</v>
      </c>
      <c r="E8" s="10"/>
    </row>
    <row r="9" spans="1:9" x14ac:dyDescent="0.25">
      <c r="D9" s="11" t="s">
        <v>16</v>
      </c>
      <c r="E9" s="11"/>
    </row>
    <row r="10" spans="1:9" ht="34.5" x14ac:dyDescent="0.25">
      <c r="A10" s="2" t="s">
        <v>4</v>
      </c>
      <c r="B10" s="4">
        <f>500*8</f>
        <v>4000</v>
      </c>
      <c r="D10" s="12" t="s">
        <v>4</v>
      </c>
      <c r="E10" s="13">
        <f>500*8</f>
        <v>4000</v>
      </c>
      <c r="F10" s="9"/>
      <c r="G10" s="9"/>
      <c r="H10" s="9"/>
      <c r="I10" s="9"/>
    </row>
    <row r="11" spans="1:9" ht="17.25" x14ac:dyDescent="0.25">
      <c r="A11" s="2" t="s">
        <v>5</v>
      </c>
      <c r="B11" s="4">
        <v>600</v>
      </c>
      <c r="D11" s="12" t="s">
        <v>5</v>
      </c>
      <c r="E11" s="13">
        <v>600</v>
      </c>
      <c r="F11" s="9"/>
      <c r="G11" s="9"/>
      <c r="H11" s="9"/>
      <c r="I11" s="9"/>
    </row>
    <row r="12" spans="1:9" ht="17.25" x14ac:dyDescent="0.25">
      <c r="A12" s="2" t="s">
        <v>6</v>
      </c>
      <c r="B12" s="4">
        <f>B10+B11</f>
        <v>4600</v>
      </c>
      <c r="D12" s="12" t="s">
        <v>6</v>
      </c>
      <c r="E12" s="13">
        <f>E10+E11</f>
        <v>4600</v>
      </c>
    </row>
    <row r="13" spans="1:9" ht="17.25" x14ac:dyDescent="0.25">
      <c r="A13" s="2" t="s">
        <v>7</v>
      </c>
      <c r="B13" s="5">
        <f>B12*3600</f>
        <v>16560000</v>
      </c>
      <c r="D13" s="12" t="s">
        <v>7</v>
      </c>
      <c r="E13" s="14">
        <f>E12*3800</f>
        <v>17480000</v>
      </c>
    </row>
    <row r="14" spans="1:9" ht="17.25" x14ac:dyDescent="0.25">
      <c r="A14" s="2" t="s">
        <v>1</v>
      </c>
      <c r="B14" s="5">
        <f>B13*15%</f>
        <v>2484000</v>
      </c>
      <c r="D14" s="12" t="s">
        <v>1</v>
      </c>
      <c r="E14" s="14">
        <f>E13*15%</f>
        <v>2622000</v>
      </c>
    </row>
    <row r="15" spans="1:9" ht="17.25" x14ac:dyDescent="0.25">
      <c r="A15" s="2" t="s">
        <v>8</v>
      </c>
      <c r="B15" s="5">
        <f>B13+B14</f>
        <v>19044000</v>
      </c>
      <c r="D15" s="12" t="s">
        <v>8</v>
      </c>
      <c r="E15" s="14">
        <f>E13+E14</f>
        <v>20102000</v>
      </c>
    </row>
    <row r="16" spans="1:9" ht="17.25" x14ac:dyDescent="0.25">
      <c r="A16" s="2" t="s">
        <v>9</v>
      </c>
      <c r="B16" s="6">
        <f>B15*19%</f>
        <v>3618360</v>
      </c>
      <c r="D16" s="12" t="s">
        <v>9</v>
      </c>
      <c r="E16" s="15">
        <f>E15*19%</f>
        <v>3819380</v>
      </c>
    </row>
    <row r="17" spans="1:5" ht="34.5" x14ac:dyDescent="0.25">
      <c r="A17" s="2" t="s">
        <v>11</v>
      </c>
      <c r="B17" s="5">
        <v>800000</v>
      </c>
      <c r="D17" s="12" t="s">
        <v>11</v>
      </c>
      <c r="E17" s="14">
        <v>800000</v>
      </c>
    </row>
    <row r="18" spans="1:5" ht="17.25" x14ac:dyDescent="0.25">
      <c r="A18" s="3" t="s">
        <v>12</v>
      </c>
      <c r="B18" s="6">
        <f>B15+B16+B17</f>
        <v>23462360</v>
      </c>
      <c r="D18" s="16" t="s">
        <v>12</v>
      </c>
      <c r="E18" s="15">
        <f>E15+E16+E17</f>
        <v>24721380</v>
      </c>
    </row>
    <row r="19" spans="1:5" ht="17.25" x14ac:dyDescent="0.25">
      <c r="A19" s="3" t="s">
        <v>13</v>
      </c>
      <c r="B19" s="7">
        <f>B18/500</f>
        <v>46924.72</v>
      </c>
      <c r="D19" s="16" t="s">
        <v>13</v>
      </c>
      <c r="E19" s="17">
        <f>E18/500</f>
        <v>49442.76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2026-04-18T22:20:08Z</dcterms:created>
  <dcterms:modified xsi:type="dcterms:W3CDTF">2026-04-18T22:40:31Z</dcterms:modified>
</cp:coreProperties>
</file>